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9" i="1"/>
  <c r="I8" s="1"/>
  <c r="I7" s="1"/>
  <c r="I14"/>
  <c r="I16"/>
  <c r="I18"/>
  <c r="I11" l="1"/>
  <c r="I6" s="1"/>
</calcChain>
</file>

<file path=xl/sharedStrings.xml><?xml version="1.0" encoding="utf-8"?>
<sst xmlns="http://schemas.openxmlformats.org/spreadsheetml/2006/main" count="37" uniqueCount="34">
  <si>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</si>
  <si>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</si>
  <si>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</si>
  <si>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</si>
  <si>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</si>
  <si>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</si>
  <si>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</si>
  <si>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</si>
  <si>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</si>
  <si>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</si>
  <si>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</si>
  <si>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</si>
  <si>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</si>
  <si>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</si>
  <si>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</si>
  <si>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</si>
  <si>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</si>
  <si>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</si>
  <si>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</si>
  <si>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</si>
  <si>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Командировочные расходы</t>
  </si>
  <si>
    <t>2.3</t>
  </si>
  <si>
    <t>Подпрограмма «Совершенствование организации деятельности органов местного самоуправления» на 2023-2028 годы.</t>
  </si>
  <si>
    <t>Подпрограмма "Повышение инвестиционной и туристской привлекательности города Мурманска" на 2023-2028 годы.</t>
  </si>
  <si>
    <t>2.4</t>
  </si>
  <si>
    <t>Мероприятия, связанные с награждением Почетной грамотой, присвоением почетных званий и знаков отличия</t>
  </si>
  <si>
    <t>2.5</t>
  </si>
  <si>
    <t>2.3.1</t>
  </si>
  <si>
    <t>2.4.1</t>
  </si>
  <si>
    <t>2.5.1</t>
  </si>
  <si>
    <t>2.5.2</t>
  </si>
  <si>
    <t>2.5.3</t>
  </si>
  <si>
    <t xml:space="preserve">Иные межбюджетные трансферты из областного бюджета местным бюджетам </t>
  </si>
  <si>
    <t>Использование бюджетных средств за 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</si>
</sst>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M18" sqref="M18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0" t="s">
        <v>33</v>
      </c>
      <c r="B3" s="11"/>
      <c r="C3" s="11"/>
      <c r="D3" s="11"/>
      <c r="E3" s="11"/>
      <c r="F3" s="11"/>
      <c r="G3" s="11"/>
      <c r="H3" s="11"/>
      <c r="I3" s="11"/>
    </row>
    <row r="5" spans="1:9" ht="42.75">
      <c r="A5" s="2"/>
      <c r="B5" s="2"/>
      <c r="C5" s="2"/>
      <c r="D5" s="18" t="s">
        <v>0</v>
      </c>
      <c r="E5" s="19"/>
      <c r="F5" s="19"/>
      <c r="G5" s="19"/>
      <c r="H5" s="20"/>
      <c r="I5" s="3" t="s">
        <v>19</v>
      </c>
    </row>
    <row r="6" spans="1:9">
      <c r="A6" s="15" t="s">
        <v>1</v>
      </c>
      <c r="B6" s="16"/>
      <c r="C6" s="16"/>
      <c r="D6" s="16"/>
      <c r="E6" s="16"/>
      <c r="F6" s="16"/>
      <c r="G6" s="16"/>
      <c r="H6" s="17"/>
      <c r="I6" s="5">
        <f>SUM(I7,I11,I22)</f>
        <v>765333.8</v>
      </c>
    </row>
    <row r="7" spans="1:9" ht="48.75" customHeight="1">
      <c r="A7" s="6" t="s">
        <v>2</v>
      </c>
      <c r="B7" s="12" t="s">
        <v>3</v>
      </c>
      <c r="C7" s="13"/>
      <c r="D7" s="13"/>
      <c r="E7" s="13"/>
      <c r="F7" s="13"/>
      <c r="G7" s="13"/>
      <c r="H7" s="14"/>
      <c r="I7" s="9">
        <f>SUM(I8)</f>
        <v>107740.6</v>
      </c>
    </row>
    <row r="8" spans="1:9" ht="31.5" customHeight="1">
      <c r="A8" s="2"/>
      <c r="B8" s="8" t="s">
        <v>4</v>
      </c>
      <c r="C8" s="12" t="s">
        <v>5</v>
      </c>
      <c r="D8" s="13"/>
      <c r="E8" s="13"/>
      <c r="F8" s="13"/>
      <c r="G8" s="13"/>
      <c r="H8" s="14"/>
      <c r="I8" s="7">
        <f>SUM(I9:I10)</f>
        <v>107740.6</v>
      </c>
    </row>
    <row r="9" spans="1:9" ht="28.5" customHeight="1">
      <c r="A9" s="2"/>
      <c r="B9" s="2"/>
      <c r="C9" s="8" t="s">
        <v>6</v>
      </c>
      <c r="D9" s="12" t="s">
        <v>7</v>
      </c>
      <c r="E9" s="13"/>
      <c r="F9" s="13"/>
      <c r="G9" s="13"/>
      <c r="H9" s="14"/>
      <c r="I9" s="7">
        <f>105556.6+596.5</f>
        <v>106153.1</v>
      </c>
    </row>
    <row r="10" spans="1:9" ht="29.25" customHeight="1">
      <c r="A10" s="2"/>
      <c r="B10" s="2"/>
      <c r="C10" s="8" t="s">
        <v>8</v>
      </c>
      <c r="D10" s="12" t="s">
        <v>9</v>
      </c>
      <c r="E10" s="13"/>
      <c r="F10" s="13"/>
      <c r="G10" s="13"/>
      <c r="H10" s="14"/>
      <c r="I10" s="7">
        <v>1587.5</v>
      </c>
    </row>
    <row r="11" spans="1:9">
      <c r="A11" s="6" t="s">
        <v>10</v>
      </c>
      <c r="B11" s="12" t="s">
        <v>11</v>
      </c>
      <c r="C11" s="13"/>
      <c r="D11" s="13"/>
      <c r="E11" s="13"/>
      <c r="F11" s="13"/>
      <c r="G11" s="13"/>
      <c r="H11" s="14"/>
      <c r="I11" s="9">
        <f>SUM(I12,I13,I14,I16,I18)</f>
        <v>14280.699999999999</v>
      </c>
    </row>
    <row r="12" spans="1:9" ht="27" customHeight="1">
      <c r="A12" s="2"/>
      <c r="B12" s="8" t="s">
        <v>12</v>
      </c>
      <c r="C12" s="12" t="s">
        <v>13</v>
      </c>
      <c r="D12" s="13"/>
      <c r="E12" s="13"/>
      <c r="F12" s="13"/>
      <c r="G12" s="13"/>
      <c r="H12" s="14"/>
      <c r="I12" s="7">
        <v>2761.8</v>
      </c>
    </row>
    <row r="13" spans="1:9" ht="46.5" customHeight="1">
      <c r="A13" s="2"/>
      <c r="B13" s="8" t="s">
        <v>15</v>
      </c>
      <c r="C13" s="12" t="s">
        <v>25</v>
      </c>
      <c r="D13" s="21"/>
      <c r="E13" s="21"/>
      <c r="F13" s="21"/>
      <c r="G13" s="21"/>
      <c r="H13" s="22"/>
      <c r="I13" s="7">
        <v>109.3</v>
      </c>
    </row>
    <row r="14" spans="1:9" ht="34.5" customHeight="1">
      <c r="A14" s="2"/>
      <c r="B14" s="8" t="s">
        <v>21</v>
      </c>
      <c r="C14" s="23" t="s">
        <v>32</v>
      </c>
      <c r="D14" s="24"/>
      <c r="E14" s="24"/>
      <c r="F14" s="24"/>
      <c r="G14" s="24"/>
      <c r="H14" s="25"/>
      <c r="I14" s="7">
        <f>SUM(I15)</f>
        <v>325.5</v>
      </c>
    </row>
    <row r="15" spans="1:9" ht="31.5" customHeight="1">
      <c r="A15" s="2"/>
      <c r="B15" s="8"/>
      <c r="C15" s="8" t="s">
        <v>27</v>
      </c>
      <c r="D15" s="12" t="s">
        <v>7</v>
      </c>
      <c r="E15" s="13"/>
      <c r="F15" s="13"/>
      <c r="G15" s="13"/>
      <c r="H15" s="14"/>
      <c r="I15" s="7">
        <v>325.5</v>
      </c>
    </row>
    <row r="16" spans="1:9" ht="45.75" customHeight="1">
      <c r="A16" s="2"/>
      <c r="B16" s="8" t="s">
        <v>24</v>
      </c>
      <c r="C16" s="12" t="s">
        <v>23</v>
      </c>
      <c r="D16" s="13"/>
      <c r="E16" s="13"/>
      <c r="F16" s="13"/>
      <c r="G16" s="13"/>
      <c r="H16" s="14"/>
      <c r="I16" s="7">
        <f>SUM(I17)</f>
        <v>0</v>
      </c>
    </row>
    <row r="17" spans="1:9">
      <c r="A17" s="2"/>
      <c r="B17" s="2"/>
      <c r="C17" s="8" t="s">
        <v>28</v>
      </c>
      <c r="D17" s="12" t="s">
        <v>20</v>
      </c>
      <c r="E17" s="13"/>
      <c r="F17" s="13"/>
      <c r="G17" s="13"/>
      <c r="H17" s="14"/>
      <c r="I17" s="4"/>
    </row>
    <row r="18" spans="1:9" ht="45.75" customHeight="1">
      <c r="A18" s="2"/>
      <c r="B18" s="8" t="s">
        <v>26</v>
      </c>
      <c r="C18" s="12" t="s">
        <v>22</v>
      </c>
      <c r="D18" s="13"/>
      <c r="E18" s="13"/>
      <c r="F18" s="13"/>
      <c r="G18" s="13"/>
      <c r="H18" s="14"/>
      <c r="I18" s="7">
        <f>SUM(I19:I21)</f>
        <v>11084.099999999999</v>
      </c>
    </row>
    <row r="19" spans="1:9">
      <c r="A19" s="2"/>
      <c r="B19" s="2"/>
      <c r="C19" s="8" t="s">
        <v>29</v>
      </c>
      <c r="D19" s="12" t="s">
        <v>20</v>
      </c>
      <c r="E19" s="13"/>
      <c r="F19" s="13"/>
      <c r="G19" s="13"/>
      <c r="H19" s="14"/>
      <c r="I19" s="4">
        <v>1118</v>
      </c>
    </row>
    <row r="20" spans="1:9" ht="15" customHeight="1">
      <c r="A20" s="2"/>
      <c r="B20" s="2"/>
      <c r="C20" s="8" t="s">
        <v>30</v>
      </c>
      <c r="D20" s="12" t="s">
        <v>14</v>
      </c>
      <c r="E20" s="13"/>
      <c r="F20" s="13"/>
      <c r="G20" s="13"/>
      <c r="H20" s="14"/>
      <c r="I20" s="4">
        <v>8992.2999999999993</v>
      </c>
    </row>
    <row r="21" spans="1:9">
      <c r="A21" s="2"/>
      <c r="B21" s="2"/>
      <c r="C21" s="8" t="s">
        <v>31</v>
      </c>
      <c r="D21" s="12" t="s">
        <v>18</v>
      </c>
      <c r="E21" s="13"/>
      <c r="F21" s="13"/>
      <c r="G21" s="13"/>
      <c r="H21" s="14"/>
      <c r="I21" s="7">
        <v>973.8</v>
      </c>
    </row>
    <row r="22" spans="1:9">
      <c r="A22" s="6" t="s">
        <v>16</v>
      </c>
      <c r="B22" s="12" t="s">
        <v>17</v>
      </c>
      <c r="C22" s="13"/>
      <c r="D22" s="13"/>
      <c r="E22" s="13"/>
      <c r="F22" s="13"/>
      <c r="G22" s="13"/>
      <c r="H22" s="14"/>
      <c r="I22" s="9">
        <v>643312.5</v>
      </c>
    </row>
  </sheetData>
  <mergeCells count="19">
    <mergeCell ref="B22:H22"/>
    <mergeCell ref="C18:H18"/>
    <mergeCell ref="D19:H19"/>
    <mergeCell ref="D21:H21"/>
    <mergeCell ref="B11:H11"/>
    <mergeCell ref="C12:H12"/>
    <mergeCell ref="D20:H20"/>
    <mergeCell ref="C16:H16"/>
    <mergeCell ref="D17:H17"/>
    <mergeCell ref="C13:H13"/>
    <mergeCell ref="C14:H14"/>
    <mergeCell ref="D15:H15"/>
    <mergeCell ref="A3:I3"/>
    <mergeCell ref="B7:H7"/>
    <mergeCell ref="A6:H6"/>
    <mergeCell ref="D10:H10"/>
    <mergeCell ref="C8:H8"/>
    <mergeCell ref="D9:H9"/>
    <mergeCell ref="D5:H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2026-01-13T13:50:00Z</dcterms:modified>
</cp:coreProperties>
</file>